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9FEB9D4E-AD12-4640-8A7A-8BA3E23294DE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4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F23" i="1"/>
  <c r="F22" i="1"/>
  <c r="F21" i="1"/>
  <c r="F20" i="1"/>
  <c r="F19" i="1"/>
  <c r="F18" i="1"/>
  <c r="E13" i="1"/>
  <c r="E12" i="1"/>
  <c r="E11" i="1"/>
  <c r="E10" i="1"/>
  <c r="E9" i="1"/>
  <c r="E14" i="1" l="1"/>
  <c r="E32" i="1"/>
  <c r="D34" i="1" l="1"/>
  <c r="C35" i="1" s="1"/>
  <c r="C36" i="1" s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<sst xmlns="http://schemas.openxmlformats.org/spreadsheetml/2006/main" count="90" uniqueCount="47">
  <si>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</si>
  <si>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</si>
  <si>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</si>
  <si>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</si>
  <si>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</si>
  <si>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</si>
  <si>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</si>
  <si>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</si>
  <si>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</si>
  <si>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</si>
  <si>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</si>
  <si>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</si>
  <si>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</si>
  <si>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</si>
  <si>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</si>
  <si>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</si>
  <si>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</si>
  <si>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</si>
  <si>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</si>
  <si>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</si>
  <si>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</si>
  <si>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</si>
  <si>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LICT/99/029/2023/0098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</si>
  <si>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</si>
  <si>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Contratación del servicio de transporte de pacientes en otros medios de los centros asistenciales de FREMAP, Mutua Colaboradora con la Seguridad Social Nº61, en Badajoz.</t>
  </si>
  <si>
    <t>Centro</t>
  </si>
  <si>
    <t>Nº estimado de trayectos anuales.</t>
  </si>
  <si>
    <t>Precio ofertado de la hora de espera (€)</t>
  </si>
  <si>
    <t>Presupuesto anual estimado</t>
  </si>
  <si>
    <t>Badajoz (*)</t>
  </si>
  <si>
    <t>Don Benito</t>
  </si>
  <si>
    <t>Mérida</t>
  </si>
  <si>
    <t>Zafra</t>
  </si>
  <si>
    <t>Almendralejo</t>
  </si>
  <si>
    <t>TOTAL</t>
  </si>
  <si>
    <t>Precio máximo por km (€)</t>
  </si>
  <si>
    <t>Precio ofertado por km (€)</t>
  </si>
  <si>
    <t>Badajoz</t>
  </si>
  <si>
    <t>Precio ofertado (€)</t>
  </si>
  <si>
    <r>
      <t xml:space="preserve">INTERURBANO/INTERPROVINCIAL
</t>
    </r>
    <r>
      <rPr>
        <sz val="14"/>
        <rFont val="Calibri"/>
        <family val="2"/>
        <scheme val="minor"/>
      </rPr>
      <t>Son trayectos que se realizan fuera del municipio en que se encuentra la UPS.</t>
    </r>
  </si>
  <si>
    <t>Nº estimado de horas de espera anuales.</t>
  </si>
  <si>
    <t>Precio máximo por hora de espera (€).</t>
  </si>
  <si>
    <t>Nª kms estimados</t>
  </si>
  <si>
    <t>HORAS DE ESPERA PARA URBANO, INTERURBANO E INTERPROVINCIAL</t>
  </si>
  <si>
    <t>Precio máximo por trayecto (€).
El trayecto incluye ida y vuelta.</t>
  </si>
  <si>
    <r>
      <t xml:space="preserve">TRAYECTOS URBANOS
</t>
    </r>
    <r>
      <rPr>
        <sz val="14"/>
        <rFont val="Calibri"/>
        <family val="2"/>
        <scheme val="minor"/>
      </rPr>
      <t>Son trayectos que se realizan dentro del municipio en que se encuentra la UPS.</t>
    </r>
  </si>
  <si>
    <t>(*) Se considerarán como interurbanos las pedanías y urbanizaciones del Municipio de Badajoz, indacadas en el Pliego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</si>
</sst>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99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</cellStyleXfs>
  <cellXfs count="9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164" fontId="6" fillId="12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16" borderId="1" xfId="0" applyNumberFormat="1" applyFont="1" applyFill="1" applyBorder="1" applyAlignment="1">
      <alignment horizontal="center" vertical="center" wrapText="1"/>
    </xf>
    <xf numFmtId="4" fontId="11" fillId="18" borderId="1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left" vertical="center"/>
    </xf>
    <xf numFmtId="164" fontId="11" fillId="13" borderId="1" xfId="0" applyNumberFormat="1" applyFont="1" applyFill="1" applyBorder="1" applyAlignment="1">
      <alignment horizontal="center" vertical="center"/>
    </xf>
    <xf numFmtId="44" fontId="11" fillId="0" borderId="0" xfId="0" applyNumberFormat="1" applyFont="1"/>
    <xf numFmtId="4" fontId="11" fillId="0" borderId="1" xfId="0" applyNumberFormat="1" applyFont="1" applyBorder="1" applyAlignment="1">
      <alignment horizontal="left" vertical="center"/>
    </xf>
    <xf numFmtId="4" fontId="11" fillId="0" borderId="8" xfId="0" applyNumberFormat="1" applyFont="1" applyBorder="1" applyAlignment="1">
      <alignment horizontal="left" vertical="center"/>
    </xf>
    <xf numFmtId="4" fontId="11" fillId="0" borderId="8" xfId="0" applyNumberFormat="1" applyFont="1" applyBorder="1" applyAlignment="1">
      <alignment horizontal="center" vertical="center" wrapText="1"/>
    </xf>
    <xf numFmtId="44" fontId="17" fillId="10" borderId="3" xfId="2" applyFont="1" applyFill="1" applyBorder="1" applyAlignment="1" applyProtection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4" fontId="17" fillId="10" borderId="1" xfId="2" applyFont="1" applyFill="1" applyBorder="1" applyAlignment="1" applyProtection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 wrapText="1"/>
    </xf>
    <xf numFmtId="4" fontId="11" fillId="16" borderId="7" xfId="0" applyNumberFormat="1" applyFont="1" applyFill="1" applyBorder="1" applyAlignment="1">
      <alignment horizontal="center" vertical="center" wrapText="1"/>
    </xf>
    <xf numFmtId="4" fontId="11" fillId="18" borderId="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4" fontId="14" fillId="0" borderId="0" xfId="0" applyNumberFormat="1" applyFont="1"/>
    <xf numFmtId="0" fontId="13" fillId="8" borderId="1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16" fillId="17" borderId="1" xfId="3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4" fontId="7" fillId="0" borderId="13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4" fontId="11" fillId="0" borderId="8" xfId="2" applyFont="1" applyFill="1" applyBorder="1" applyAlignment="1" applyProtection="1">
      <alignment horizontal="center" vertical="center"/>
    </xf>
    <xf numFmtId="44" fontId="11" fillId="0" borderId="9" xfId="2" applyFont="1" applyFill="1" applyBorder="1" applyAlignment="1" applyProtection="1">
      <alignment horizontal="center" vertical="center"/>
    </xf>
    <xf numFmtId="44" fontId="11" fillId="0" borderId="7" xfId="2" applyFont="1" applyFill="1" applyBorder="1" applyAlignment="1" applyProtection="1">
      <alignment horizontal="center" vertical="center"/>
    </xf>
    <xf numFmtId="44" fontId="11" fillId="6" borderId="8" xfId="2" applyFont="1" applyFill="1" applyBorder="1" applyAlignment="1" applyProtection="1">
      <alignment horizontal="center" vertical="center"/>
      <protection locked="0"/>
    </xf>
    <xf numFmtId="44" fontId="11" fillId="6" borderId="9" xfId="2" applyFont="1" applyFill="1" applyBorder="1" applyAlignment="1" applyProtection="1">
      <alignment horizontal="center" vertical="center"/>
      <protection locked="0"/>
    </xf>
    <xf numFmtId="44" fontId="11" fillId="6" borderId="7" xfId="2" applyFont="1" applyFill="1" applyBorder="1" applyAlignment="1" applyProtection="1">
      <alignment horizontal="center" vertical="center"/>
      <protection locked="0"/>
    </xf>
    <xf numFmtId="44" fontId="11" fillId="0" borderId="10" xfId="2" applyFont="1" applyFill="1" applyBorder="1" applyAlignment="1" applyProtection="1">
      <alignment horizontal="center" vertical="center"/>
    </xf>
    <xf numFmtId="44" fontId="11" fillId="0" borderId="11" xfId="2" applyFont="1" applyFill="1" applyBorder="1" applyAlignment="1" applyProtection="1">
      <alignment horizontal="center" vertical="center"/>
    </xf>
    <xf numFmtId="44" fontId="11" fillId="0" borderId="12" xfId="2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4">
    <cellStyle name="20% - Énfasis2" xfId="3" builtinId="34"/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1017816</xdr:colOff>
      <xdr:row>0</xdr:row>
      <xdr:rowOff>76201</xdr:rowOff>
    </xdr:from>
    <xdr:to>
      <xdr:col>5</xdr:col>
      <xdr:colOff>1676402</xdr:colOff>
      <xdr:row>1</xdr:row>
      <xdr:rowOff>51535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522530" y="7620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2" zoomScale="80" zoomScaleNormal="80" workbookViewId="0">
      <selection activeCell="F11" sqref="F11"/>
    </sheetView>
  </sheetViews>
  <sheetFormatPr baseColWidth="10" defaultColWidth="9.109375" defaultRowHeight="14.4" x14ac:dyDescent="0.3"/>
  <cols>
    <col min="1" max="1" width="36.109375" customWidth="1"/>
    <col min="2" max="2" width="30.44140625" style="2" customWidth="1"/>
    <col min="3" max="3" width="31.88671875" style="2" customWidth="1"/>
    <col min="4" max="4" width="27.6640625" style="2" customWidth="1"/>
    <col min="5" max="5" width="26.6640625" customWidth="1"/>
    <col min="6" max="6" width="27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66" t="s">
        <v>23</v>
      </c>
      <c r="B1" s="66"/>
      <c r="C1" s="66"/>
      <c r="D1" s="66"/>
      <c r="E1" s="66"/>
      <c r="F1" s="66"/>
      <c r="G1" s="40"/>
      <c r="H1" s="40"/>
      <c r="I1" s="40"/>
      <c r="J1" s="39"/>
    </row>
    <row r="2" spans="1:11" ht="61.95" customHeight="1" x14ac:dyDescent="0.3">
      <c r="A2" s="67" t="s">
        <v>24</v>
      </c>
      <c r="B2" s="67"/>
      <c r="C2" s="67"/>
      <c r="D2" s="67"/>
      <c r="E2" s="67"/>
      <c r="F2" s="67"/>
      <c r="G2" s="40"/>
      <c r="H2" s="40"/>
      <c r="I2" s="40"/>
      <c r="J2" s="39"/>
    </row>
    <row r="3" spans="1:11" ht="33.6" customHeight="1" x14ac:dyDescent="0.3">
      <c r="A3" s="68" t="s">
        <v>22</v>
      </c>
      <c r="B3" s="68"/>
      <c r="C3" s="68"/>
      <c r="D3" s="68"/>
      <c r="E3" s="68"/>
      <c r="F3" s="68"/>
      <c r="G3" s="40"/>
      <c r="H3" s="40"/>
      <c r="I3" s="40"/>
      <c r="J3" s="39"/>
    </row>
    <row r="4" spans="1:11" x14ac:dyDescent="0.3">
      <c r="A4" s="2"/>
      <c r="E4" s="37"/>
      <c r="F4" s="37"/>
      <c r="G4" s="38"/>
      <c r="H4" s="38"/>
      <c r="I4" s="38"/>
      <c r="J4" s="38"/>
    </row>
    <row r="5" spans="1:11" ht="84.75" customHeight="1" x14ac:dyDescent="0.3">
      <c r="A5" s="69" t="s">
        <v>0</v>
      </c>
      <c r="B5" s="69"/>
      <c r="C5" s="69"/>
      <c r="D5" s="69"/>
      <c r="E5" s="69"/>
      <c r="F5" s="69"/>
      <c r="G5" s="39"/>
      <c r="H5" s="39"/>
      <c r="I5" s="39"/>
      <c r="J5" s="39"/>
    </row>
    <row r="6" spans="1:11" s="32" customFormat="1" ht="20.399999999999999" customHeight="1" x14ac:dyDescent="0.3">
      <c r="A6" s="12"/>
      <c r="B6" s="41"/>
      <c r="C6" s="41"/>
      <c r="D6" s="41"/>
      <c r="E6" s="7"/>
      <c r="F6" s="7"/>
      <c r="G6" s="40"/>
      <c r="H6" s="40"/>
      <c r="I6" s="40"/>
      <c r="J6"/>
    </row>
    <row r="7" spans="1:11" s="32" customFormat="1" ht="83.4" customHeight="1" x14ac:dyDescent="0.3">
      <c r="A7" s="65" t="s">
        <v>45</v>
      </c>
      <c r="B7" s="65"/>
      <c r="C7" s="65"/>
      <c r="D7" s="65"/>
      <c r="E7" s="65"/>
      <c r="F7" s="25"/>
      <c r="G7" s="25"/>
      <c r="H7" s="25"/>
      <c r="I7" s="25"/>
      <c r="J7"/>
    </row>
    <row r="8" spans="1:11" s="32" customFormat="1" ht="53.4" customHeight="1" x14ac:dyDescent="0.3">
      <c r="A8" s="44" t="s">
        <v>25</v>
      </c>
      <c r="B8" s="44" t="s">
        <v>26</v>
      </c>
      <c r="C8" s="44" t="s">
        <v>44</v>
      </c>
      <c r="D8" s="45" t="s">
        <v>38</v>
      </c>
      <c r="E8" s="46" t="s">
        <v>28</v>
      </c>
      <c r="F8" s="25"/>
      <c r="G8" s="40"/>
      <c r="H8"/>
    </row>
    <row r="9" spans="1:11" s="32" customFormat="1" ht="16.95" customHeight="1" x14ac:dyDescent="0.3">
      <c r="A9" s="47" t="s">
        <v>29</v>
      </c>
      <c r="B9" s="44">
        <v>15</v>
      </c>
      <c r="C9" s="73">
        <v>12</v>
      </c>
      <c r="D9" s="76"/>
      <c r="E9" s="48" t="str">
        <f>+IF($D$9&lt;=0,"Precio no válido",IF($D$9&gt;$C$9,"Precio no válido",ROUND(B9*D9,2)))</f>
        <v>Precio no válido</v>
      </c>
      <c r="F9" s="49"/>
      <c r="G9" s="40"/>
      <c r="H9"/>
    </row>
    <row r="10" spans="1:11" s="32" customFormat="1" ht="16.95" customHeight="1" x14ac:dyDescent="0.3">
      <c r="A10" s="50" t="s">
        <v>30</v>
      </c>
      <c r="B10" s="44">
        <v>3</v>
      </c>
      <c r="C10" s="74"/>
      <c r="D10" s="77"/>
      <c r="E10" s="48" t="str">
        <f>+IF($D$9&lt;=0,"Precio no válido",IF($D$9&gt;$C$9,"Precio no válido",ROUND(B10*D9,2)))</f>
        <v>Precio no válido</v>
      </c>
      <c r="F10" s="49"/>
      <c r="G10" s="40"/>
      <c r="H10"/>
    </row>
    <row r="11" spans="1:11" s="32" customFormat="1" ht="16.95" customHeight="1" x14ac:dyDescent="0.3">
      <c r="A11" s="50" t="s">
        <v>31</v>
      </c>
      <c r="B11" s="44">
        <v>5</v>
      </c>
      <c r="C11" s="74"/>
      <c r="D11" s="77"/>
      <c r="E11" s="48" t="str">
        <f>+IF($D$9&lt;=0,"Precio no válido",IF($D$9&gt;$C$9,"Precio no válido",ROUND(B11*D9,2)))</f>
        <v>Precio no válido</v>
      </c>
      <c r="F11" s="49"/>
      <c r="G11" s="40"/>
      <c r="H11"/>
    </row>
    <row r="12" spans="1:11" s="32" customFormat="1" ht="16.95" customHeight="1" x14ac:dyDescent="0.3">
      <c r="A12" s="50" t="s">
        <v>32</v>
      </c>
      <c r="B12" s="44">
        <v>5</v>
      </c>
      <c r="C12" s="74"/>
      <c r="D12" s="77"/>
      <c r="E12" s="48" t="str">
        <f>+IF($D$9&lt;=0,"Precio no válido",IF($D$9&gt;$C$9,"Precio no válido",ROUND(B12*D9,2)))</f>
        <v>Precio no válido</v>
      </c>
      <c r="F12" s="25"/>
      <c r="G12" s="40"/>
      <c r="H12"/>
    </row>
    <row r="13" spans="1:11" s="32" customFormat="1" ht="16.95" customHeight="1" x14ac:dyDescent="0.3">
      <c r="A13" s="51" t="s">
        <v>33</v>
      </c>
      <c r="B13" s="52">
        <v>5</v>
      </c>
      <c r="C13" s="75"/>
      <c r="D13" s="78"/>
      <c r="E13" s="48" t="str">
        <f>+IF($D$9&lt;=0,"Precio no válido",IF($D$9&gt;$C$9,"Precio no válido",ROUND(B13*D9,2)))</f>
        <v>Precio no válido</v>
      </c>
      <c r="F13" s="25"/>
      <c r="G13" s="40"/>
      <c r="H13"/>
    </row>
    <row r="14" spans="1:11" s="32" customFormat="1" ht="16.95" customHeight="1" x14ac:dyDescent="0.3">
      <c r="A14" s="63" t="s">
        <v>34</v>
      </c>
      <c r="B14" s="64"/>
      <c r="C14" s="64"/>
      <c r="D14" s="64"/>
      <c r="E14" s="53" t="str">
        <f>+IF(COUNTIF(E9:E13,"Precio no válido"),"Precio no válido",IF(SUM(E9:E13)&lt;=0,"Precio no válido",SUM(E9:E13)))</f>
        <v>Precio no válido</v>
      </c>
      <c r="F14" s="49"/>
      <c r="G14"/>
    </row>
    <row r="15" spans="1:11" s="32" customFormat="1" ht="23.4" customHeight="1" x14ac:dyDescent="0.3">
      <c r="A15" s="89" t="s">
        <v>46</v>
      </c>
      <c r="B15" s="90"/>
      <c r="C15" s="90"/>
      <c r="D15" s="90"/>
      <c r="E15" s="41"/>
      <c r="F15" s="41"/>
      <c r="G15" s="41"/>
      <c r="H15" s="54"/>
      <c r="I15" s="54"/>
      <c r="J15"/>
    </row>
    <row r="16" spans="1:11" s="32" customFormat="1" ht="45" customHeight="1" x14ac:dyDescent="0.3">
      <c r="A16" s="65" t="s">
        <v>39</v>
      </c>
      <c r="B16" s="65"/>
      <c r="C16" s="65"/>
      <c r="D16" s="65"/>
      <c r="E16" s="65"/>
      <c r="F16" s="65"/>
      <c r="K16" s="33"/>
    </row>
    <row r="17" spans="1:10" s="32" customFormat="1" ht="93" customHeight="1" x14ac:dyDescent="0.3">
      <c r="A17" s="56" t="s">
        <v>25</v>
      </c>
      <c r="B17" s="57" t="s">
        <v>26</v>
      </c>
      <c r="C17" s="57" t="s">
        <v>42</v>
      </c>
      <c r="D17" s="57" t="s">
        <v>35</v>
      </c>
      <c r="E17" s="58" t="s">
        <v>36</v>
      </c>
      <c r="F17" s="59" t="s">
        <v>28</v>
      </c>
    </row>
    <row r="18" spans="1:10" x14ac:dyDescent="0.3">
      <c r="A18" s="47" t="s">
        <v>37</v>
      </c>
      <c r="B18" s="50">
        <v>50</v>
      </c>
      <c r="C18" s="50">
        <v>4500</v>
      </c>
      <c r="D18" s="79">
        <v>0.9</v>
      </c>
      <c r="E18" s="76"/>
      <c r="F18" s="48" t="str">
        <f>+IF($E$18&lt;=0,"Precio no válido",IF($E$18&gt;$D$18,"Precio no válido",ROUND((C18*E18),2)))</f>
        <v>Precio no válido</v>
      </c>
      <c r="G18" s="1"/>
      <c r="J18"/>
    </row>
    <row r="19" spans="1:10" x14ac:dyDescent="0.3">
      <c r="A19" s="50" t="s">
        <v>30</v>
      </c>
      <c r="B19" s="50">
        <v>40</v>
      </c>
      <c r="C19" s="50">
        <v>10800</v>
      </c>
      <c r="D19" s="80"/>
      <c r="E19" s="77"/>
      <c r="F19" s="48" t="str">
        <f>+IF($E$18&lt;=0,"Precio no válido",IF($E$18&gt;$D$18,"Precio no válido",ROUND((C19*E18),2)))</f>
        <v>Precio no válido</v>
      </c>
      <c r="G19" s="1"/>
      <c r="J19"/>
    </row>
    <row r="20" spans="1:10" x14ac:dyDescent="0.3">
      <c r="A20" s="50" t="s">
        <v>31</v>
      </c>
      <c r="B20" s="50">
        <v>45</v>
      </c>
      <c r="C20" s="50">
        <v>3000</v>
      </c>
      <c r="D20" s="80"/>
      <c r="E20" s="77"/>
      <c r="F20" s="48" t="str">
        <f>+IF($E$18&lt;=0,"Precio no válido",IF($E$18&gt;$D$18,"Precio no válido",ROUND((C20*E18),2)))</f>
        <v>Precio no válido</v>
      </c>
      <c r="G20" s="1"/>
      <c r="J20"/>
    </row>
    <row r="21" spans="1:10" x14ac:dyDescent="0.3">
      <c r="A21" s="50" t="s">
        <v>32</v>
      </c>
      <c r="B21" s="50">
        <v>60</v>
      </c>
      <c r="C21" s="50">
        <v>6800</v>
      </c>
      <c r="D21" s="80"/>
      <c r="E21" s="77"/>
      <c r="F21" s="48" t="str">
        <f>+IF($E$18&lt;=0,"Precio no válido",IF($E$18&gt;$D$18,"Precio no válido",ROUND((C21*E18),2)))</f>
        <v>Precio no válido</v>
      </c>
      <c r="G21" s="1"/>
      <c r="J21"/>
    </row>
    <row r="22" spans="1:10" x14ac:dyDescent="0.3">
      <c r="A22" s="51" t="s">
        <v>33</v>
      </c>
      <c r="B22" s="50">
        <v>40</v>
      </c>
      <c r="C22" s="50">
        <v>2000</v>
      </c>
      <c r="D22" s="81"/>
      <c r="E22" s="78"/>
      <c r="F22" s="48" t="str">
        <f>+IF($E$18&lt;=0,"Precio no válido",IF($E$18&gt;$D$18,"Precio no válido",ROUND((C22*E18),2)))</f>
        <v>Precio no válido</v>
      </c>
      <c r="G22" s="1"/>
      <c r="J22"/>
    </row>
    <row r="23" spans="1:10" ht="15.6" x14ac:dyDescent="0.3">
      <c r="A23" s="70" t="s">
        <v>34</v>
      </c>
      <c r="B23" s="71"/>
      <c r="C23" s="71"/>
      <c r="D23" s="71"/>
      <c r="E23" s="72"/>
      <c r="F23" s="55" t="str">
        <f>+IF(COUNTIF(F18:F22,"Precio no válido"),"Precio no válido",IF(SUM(F18:F22)&lt;=0,"Precio no válido",SUM(F18:F22)))</f>
        <v>Precio no válido</v>
      </c>
      <c r="G23" s="25"/>
      <c r="H23" s="25"/>
      <c r="I23" s="25"/>
    </row>
    <row r="24" spans="1:10" x14ac:dyDescent="0.3">
      <c r="A24" s="60"/>
      <c r="B24" s="60"/>
      <c r="C24" s="60"/>
      <c r="D24" s="60"/>
      <c r="E24" s="60"/>
      <c r="F24" s="60"/>
      <c r="G24" s="25"/>
      <c r="H24" s="25"/>
      <c r="I24" s="25"/>
    </row>
    <row r="25" spans="1:10" ht="32.4" customHeight="1" x14ac:dyDescent="0.3">
      <c r="A25" s="65" t="s">
        <v>43</v>
      </c>
      <c r="B25" s="65"/>
      <c r="C25" s="65"/>
      <c r="D25" s="65"/>
      <c r="E25" s="65"/>
      <c r="F25" s="25"/>
      <c r="G25" s="25"/>
      <c r="H25" s="25"/>
      <c r="I25" s="25"/>
    </row>
    <row r="26" spans="1:10" ht="28.8" x14ac:dyDescent="0.3">
      <c r="A26" s="44" t="s">
        <v>25</v>
      </c>
      <c r="B26" s="44" t="s">
        <v>40</v>
      </c>
      <c r="C26" s="44" t="s">
        <v>41</v>
      </c>
      <c r="D26" s="45" t="s">
        <v>27</v>
      </c>
      <c r="E26" s="46" t="s">
        <v>28</v>
      </c>
      <c r="F26" s="25"/>
      <c r="G26" s="25"/>
      <c r="H26" s="25"/>
      <c r="J26"/>
    </row>
    <row r="27" spans="1:10" x14ac:dyDescent="0.3">
      <c r="A27" s="47" t="s">
        <v>37</v>
      </c>
      <c r="B27" s="44">
        <v>15</v>
      </c>
      <c r="C27" s="73">
        <v>16</v>
      </c>
      <c r="D27" s="76"/>
      <c r="E27" s="48" t="str">
        <f>+IF($D$27&lt;=0,"Precio no válido",IF(D27&gt;$C$27,"Precio no válido",ROUND(B27*$D$27,2)))</f>
        <v>Precio no válido</v>
      </c>
      <c r="F27" s="25"/>
      <c r="G27" s="1"/>
      <c r="J27"/>
    </row>
    <row r="28" spans="1:10" x14ac:dyDescent="0.3">
      <c r="A28" s="50" t="s">
        <v>30</v>
      </c>
      <c r="B28" s="44">
        <v>25</v>
      </c>
      <c r="C28" s="74"/>
      <c r="D28" s="77"/>
      <c r="E28" s="48" t="str">
        <f>+IF($D$27&lt;=0,"Precio no válido",IF(D27&gt;$C$27,"Precio no válido",ROUND(B28*$D$27,2)))</f>
        <v>Precio no válido</v>
      </c>
      <c r="F28" s="25"/>
      <c r="G28" s="1"/>
      <c r="J28"/>
    </row>
    <row r="29" spans="1:10" x14ac:dyDescent="0.3">
      <c r="A29" s="50" t="s">
        <v>31</v>
      </c>
      <c r="B29" s="44">
        <v>5</v>
      </c>
      <c r="C29" s="74"/>
      <c r="D29" s="77"/>
      <c r="E29" s="48" t="str">
        <f>+IF($D$27&lt;=0,"Precio no válido",IF(D27&gt;$C$27,"Precio no válido",ROUND(B29*$D$27,2)))</f>
        <v>Precio no válido</v>
      </c>
      <c r="F29" s="25"/>
      <c r="G29" s="1"/>
      <c r="J29"/>
    </row>
    <row r="30" spans="1:10" x14ac:dyDescent="0.3">
      <c r="A30" s="50" t="s">
        <v>32</v>
      </c>
      <c r="B30" s="44">
        <v>24</v>
      </c>
      <c r="C30" s="74"/>
      <c r="D30" s="77"/>
      <c r="E30" s="48" t="str">
        <f>+IF($D$27&lt;=0,"Precio no válido",IF(D27&gt;$C$27,"Precio no válido",ROUND(B30*$D$27,2)))</f>
        <v>Precio no válido</v>
      </c>
      <c r="F30" s="25"/>
      <c r="G30" s="1"/>
      <c r="J30"/>
    </row>
    <row r="31" spans="1:10" x14ac:dyDescent="0.3">
      <c r="A31" s="51" t="s">
        <v>33</v>
      </c>
      <c r="B31" s="52">
        <v>5</v>
      </c>
      <c r="C31" s="75"/>
      <c r="D31" s="78"/>
      <c r="E31" s="48" t="str">
        <f>+IF($D$27&lt;=0,"Precio no válido",IF(D27&gt;$C$27,"Precio no válido",ROUND(B31*$D$27,2)))</f>
        <v>Precio no válido</v>
      </c>
      <c r="F31" s="25"/>
      <c r="G31" s="1"/>
      <c r="J31"/>
    </row>
    <row r="32" spans="1:10" ht="15.6" x14ac:dyDescent="0.3">
      <c r="A32" s="63" t="s">
        <v>34</v>
      </c>
      <c r="B32" s="64"/>
      <c r="C32" s="64"/>
      <c r="D32" s="64"/>
      <c r="E32" s="53" t="str">
        <f>+IF(COUNTIF(E27:E31,"Precio no válido"),"Precio no válido",IF(SUM(E27:E31)&lt;=0,"Precio no válido",SUM(E27:E31)))</f>
        <v>Precio no válido</v>
      </c>
      <c r="F32" s="25"/>
      <c r="G32" s="1"/>
      <c r="J32"/>
    </row>
    <row r="34" spans="2:4" ht="46.8" x14ac:dyDescent="0.3">
      <c r="B34" s="34" t="s">
        <v>2</v>
      </c>
      <c r="C34" s="35">
        <v>25970</v>
      </c>
      <c r="D34" s="61" t="e">
        <f>+E14+F23+E32</f>
        <v>#VALUE!</v>
      </c>
    </row>
    <row r="35" spans="2:4" ht="46.8" x14ac:dyDescent="0.3">
      <c r="B35" s="43" t="s">
        <v>5</v>
      </c>
      <c r="C35" s="15" t="str">
        <f>IF(COUNTIF(E9:E13,"Precio no válido"),"Precio no válido",IF(COUNTIF(F18:F22,"Precio no válido"),"Precio no válido",IF(COUNTIF(E27:E31,"Precio no válido"),"Precio no válido",IF(D34&gt;C34,"Precio no válido",SUM(E14+F23+E32)))))</f>
        <v>Precio no válido</v>
      </c>
      <c r="D35" s="32"/>
    </row>
    <row r="36" spans="2:4" ht="62.4" x14ac:dyDescent="0.3">
      <c r="B36" s="36" t="s">
        <v>6</v>
      </c>
      <c r="C36" s="42" t="e">
        <f>C35*2</f>
        <v>#VALUE!</v>
      </c>
      <c r="D36" s="62" t="s">
        <v>3</v>
      </c>
    </row>
  </sheetData>
  <sheetProtection algorithmName="SHA-512" hashValue="HQpQpHhaVzEjAxucefph+4v48htjEUAH4H99TfSyd/fTHp+ZHfqQURp+tJh9lHFv5we8HIjRr960tDO1HcCLCQ==" saltValue="3nULlmT+R77y49C/4ckv8w==" spinCount="100000" sheet="1" objects="1" scenarios="1"/>
  <mergeCells count="17">
    <mergeCell ref="A15:D15"/>
    <mergeCell ref="A32:D32"/>
    <mergeCell ref="A7:E7"/>
    <mergeCell ref="A16:F16"/>
    <mergeCell ref="A25:E25"/>
    <mergeCell ref="A1:F1"/>
    <mergeCell ref="A2:F2"/>
    <mergeCell ref="A3:F3"/>
    <mergeCell ref="A5:F5"/>
    <mergeCell ref="A23:E23"/>
    <mergeCell ref="C27:C31"/>
    <mergeCell ref="D27:D31"/>
    <mergeCell ref="A14:D14"/>
    <mergeCell ref="D18:D22"/>
    <mergeCell ref="E18:E22"/>
    <mergeCell ref="C9:C13"/>
    <mergeCell ref="D9:D1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66" t="s">
        <v>8</v>
      </c>
      <c r="B1" s="66"/>
      <c r="C1" s="66"/>
      <c r="D1" s="66"/>
      <c r="E1" s="66"/>
      <c r="F1" s="66"/>
      <c r="G1" s="66"/>
    </row>
    <row r="2" spans="1:12" ht="36" customHeight="1" x14ac:dyDescent="0.3">
      <c r="A2" s="84" t="s">
        <v>13</v>
      </c>
      <c r="B2" s="84"/>
      <c r="C2" s="84"/>
      <c r="D2" s="84"/>
      <c r="E2" s="84"/>
      <c r="F2" s="84"/>
      <c r="G2" s="9"/>
    </row>
    <row r="3" spans="1:12" ht="33.6" x14ac:dyDescent="0.3">
      <c r="A3" s="85" t="s">
        <v>14</v>
      </c>
      <c r="B3" s="85"/>
      <c r="C3" s="85"/>
      <c r="D3" s="85"/>
      <c r="E3" s="85"/>
      <c r="F3" s="85"/>
      <c r="G3" s="85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">
      <c r="A7" s="86" t="s">
        <v>1</v>
      </c>
      <c r="B7" s="87"/>
      <c r="C7" s="88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82" t="s">
        <v>19</v>
      </c>
      <c r="B9" s="82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2"/>
      <c r="B10" s="82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2" t="s">
        <v>9</v>
      </c>
      <c r="B11" s="82"/>
      <c r="C11" s="82"/>
      <c r="D11" s="83">
        <v>10</v>
      </c>
      <c r="E11" s="8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66" t="s">
        <v>8</v>
      </c>
      <c r="B1" s="66"/>
      <c r="C1" s="66"/>
      <c r="D1" s="66"/>
      <c r="E1" s="66"/>
      <c r="F1" s="66"/>
      <c r="G1" s="66"/>
    </row>
    <row r="2" spans="1:12" ht="36" customHeight="1" x14ac:dyDescent="0.3">
      <c r="A2" s="84" t="s">
        <v>13</v>
      </c>
      <c r="B2" s="84"/>
      <c r="C2" s="84"/>
      <c r="D2" s="84"/>
      <c r="E2" s="84"/>
      <c r="F2" s="84"/>
      <c r="G2" s="9"/>
    </row>
    <row r="3" spans="1:12" ht="33.6" x14ac:dyDescent="0.3">
      <c r="A3" s="85" t="s">
        <v>14</v>
      </c>
      <c r="B3" s="85"/>
      <c r="C3" s="85"/>
      <c r="D3" s="85"/>
      <c r="E3" s="85"/>
      <c r="F3" s="85"/>
      <c r="G3" s="85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">
      <c r="A7" s="86" t="s">
        <v>1</v>
      </c>
      <c r="B7" s="87"/>
      <c r="C7" s="88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82" t="s">
        <v>19</v>
      </c>
      <c r="B9" s="82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2"/>
      <c r="B10" s="82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2" t="s">
        <v>9</v>
      </c>
      <c r="B11" s="82"/>
      <c r="C11" s="82"/>
      <c r="D11" s="83">
        <v>10</v>
      </c>
      <c r="E11" s="8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2023-03-28T09:22:21Z</dcterms:modified>
</cp:coreProperties>
</file>